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ЖСК\Собрания\Собрание2018\"/>
    </mc:Choice>
  </mc:AlternateContent>
  <bookViews>
    <workbookView xWindow="0" yWindow="0" windowWidth="16608" windowHeight="681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C16" i="1" l="1"/>
  <c r="B16" i="1"/>
  <c r="D14" i="1"/>
  <c r="D13" i="1"/>
  <c r="D12" i="1"/>
  <c r="D11" i="1"/>
  <c r="D10" i="1"/>
  <c r="D9" i="1"/>
  <c r="D16" i="1" l="1"/>
</calcChain>
</file>

<file path=xl/sharedStrings.xml><?xml version="1.0" encoding="utf-8"?>
<sst xmlns="http://schemas.openxmlformats.org/spreadsheetml/2006/main" count="16" uniqueCount="16">
  <si>
    <t>Разница</t>
  </si>
  <si>
    <t>Отопление</t>
  </si>
  <si>
    <t>ГВ</t>
  </si>
  <si>
    <t>ХВ с водоотводом</t>
  </si>
  <si>
    <t>Домофон</t>
  </si>
  <si>
    <t>Радио</t>
  </si>
  <si>
    <t>Антенна</t>
  </si>
  <si>
    <t>ВСЕГО</t>
  </si>
  <si>
    <t>оплачено поставщику услуг</t>
  </si>
  <si>
    <t>начислено собственникам</t>
  </si>
  <si>
    <t>Статьи коммунальных услуг</t>
  </si>
  <si>
    <t>2017 год</t>
  </si>
  <si>
    <t>Долг</t>
  </si>
  <si>
    <t>Итого</t>
  </si>
  <si>
    <t>Начисления и оплата потребленных ресурсов и оказанных услуг в 2017 г.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</si>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</sst>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204"/>
    </font>
    <font>
      <b/>
      <sz val="12"/>
      <name val="Arial Cyr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A4" sqref="A4:F4"/>
    </sheetView>
  </sheetViews>
  <sheetFormatPr defaultRowHeight="13.8" x14ac:dyDescent="0.25"/>
  <cols>
    <col min="1" max="1" width="22.59765625" customWidth="1"/>
    <col min="2" max="2" width="14.59765625" customWidth="1"/>
    <col min="3" max="3" width="17.296875" customWidth="1"/>
    <col min="4" max="4" width="12.796875" customWidth="1"/>
  </cols>
  <sheetData>
    <row r="2" spans="1:6" x14ac:dyDescent="0.25">
      <c r="A2" s="19" t="s">
        <v>15</v>
      </c>
    </row>
    <row r="4" spans="1:6" ht="15.6" x14ac:dyDescent="0.3">
      <c r="A4" s="20" t="s">
        <v>14</v>
      </c>
      <c r="B4" s="20"/>
      <c r="C4" s="20"/>
      <c r="D4" s="20"/>
      <c r="E4" s="20"/>
      <c r="F4" s="20"/>
    </row>
    <row r="5" spans="1:6" ht="14.4" thickBot="1" x14ac:dyDescent="0.3"/>
    <row r="6" spans="1:6" ht="15.6" x14ac:dyDescent="0.25">
      <c r="A6" s="25" t="s">
        <v>10</v>
      </c>
      <c r="B6" s="28" t="s">
        <v>11</v>
      </c>
      <c r="C6" s="28"/>
      <c r="D6" s="29"/>
    </row>
    <row r="7" spans="1:6" ht="16.5" customHeight="1" x14ac:dyDescent="0.25">
      <c r="A7" s="26"/>
      <c r="B7" s="23" t="s">
        <v>8</v>
      </c>
      <c r="C7" s="23" t="s">
        <v>9</v>
      </c>
      <c r="D7" s="21" t="s">
        <v>0</v>
      </c>
      <c r="E7" s="16" t="s">
        <v>12</v>
      </c>
      <c r="F7" s="16" t="s">
        <v>13</v>
      </c>
    </row>
    <row r="8" spans="1:6" ht="14.4" thickBot="1" x14ac:dyDescent="0.3">
      <c r="A8" s="27"/>
      <c r="B8" s="24"/>
      <c r="C8" s="24"/>
      <c r="D8" s="22"/>
      <c r="E8" s="16">
        <v>2016</v>
      </c>
      <c r="F8" s="17"/>
    </row>
    <row r="9" spans="1:6" ht="19.5" customHeight="1" x14ac:dyDescent="0.25">
      <c r="A9" s="12" t="s">
        <v>1</v>
      </c>
      <c r="B9" s="13">
        <v>3355466</v>
      </c>
      <c r="C9" s="13">
        <v>3867732</v>
      </c>
      <c r="D9" s="14">
        <f t="shared" ref="D9:D16" si="0">B9-C9</f>
        <v>-512266</v>
      </c>
      <c r="E9" s="17">
        <v>444733</v>
      </c>
      <c r="F9" s="18">
        <f>D9+E9</f>
        <v>-67533</v>
      </c>
    </row>
    <row r="10" spans="1:6" ht="19.5" customHeight="1" x14ac:dyDescent="0.25">
      <c r="A10" s="2" t="s">
        <v>2</v>
      </c>
      <c r="B10" s="1">
        <v>2334092</v>
      </c>
      <c r="C10" s="1">
        <v>1811133</v>
      </c>
      <c r="D10" s="3">
        <f t="shared" si="0"/>
        <v>522959</v>
      </c>
    </row>
    <row r="11" spans="1:6" ht="19.5" customHeight="1" x14ac:dyDescent="0.25">
      <c r="A11" s="2" t="s">
        <v>3</v>
      </c>
      <c r="B11" s="1">
        <v>1266894</v>
      </c>
      <c r="C11" s="1">
        <v>1121248</v>
      </c>
      <c r="D11" s="3">
        <f t="shared" si="0"/>
        <v>145646</v>
      </c>
    </row>
    <row r="12" spans="1:6" ht="19.5" customHeight="1" x14ac:dyDescent="0.25">
      <c r="A12" s="2" t="s">
        <v>4</v>
      </c>
      <c r="B12" s="1">
        <v>121992</v>
      </c>
      <c r="C12" s="1">
        <v>121992</v>
      </c>
      <c r="D12" s="3">
        <f t="shared" si="0"/>
        <v>0</v>
      </c>
    </row>
    <row r="13" spans="1:6" ht="19.5" customHeight="1" x14ac:dyDescent="0.25">
      <c r="A13" s="2" t="s">
        <v>5</v>
      </c>
      <c r="B13" s="1">
        <v>131532</v>
      </c>
      <c r="C13" s="1">
        <v>130315</v>
      </c>
      <c r="D13" s="3">
        <f t="shared" si="0"/>
        <v>1217</v>
      </c>
    </row>
    <row r="14" spans="1:6" ht="19.5" customHeight="1" thickBot="1" x14ac:dyDescent="0.3">
      <c r="A14" s="15" t="s">
        <v>6</v>
      </c>
      <c r="B14" s="4">
        <v>482256</v>
      </c>
      <c r="C14" s="4">
        <v>510781</v>
      </c>
      <c r="D14" s="5">
        <f t="shared" si="0"/>
        <v>-28525</v>
      </c>
    </row>
    <row r="15" spans="1:6" ht="6.75" customHeight="1" thickBot="1" x14ac:dyDescent="0.3">
      <c r="A15" s="9"/>
      <c r="B15" s="10"/>
      <c r="C15" s="10"/>
      <c r="D15" s="11"/>
    </row>
    <row r="16" spans="1:6" ht="16.2" thickBot="1" x14ac:dyDescent="0.3">
      <c r="A16" s="6" t="s">
        <v>7</v>
      </c>
      <c r="B16" s="7">
        <f>SUM(B9:B14)</f>
        <v>7692232</v>
      </c>
      <c r="C16" s="7">
        <f>SUM(C9:C14)</f>
        <v>7563201</v>
      </c>
      <c r="D16" s="8">
        <f t="shared" si="0"/>
        <v>129031</v>
      </c>
    </row>
  </sheetData>
  <mergeCells count="6">
    <mergeCell ref="D7:D8"/>
    <mergeCell ref="B7:B8"/>
    <mergeCell ref="C7:C8"/>
    <mergeCell ref="A6:A8"/>
    <mergeCell ref="B6:D6"/>
    <mergeCell ref="A4:F4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Шевцов</dc:creator>
  <cp:lastModifiedBy>vs</cp:lastModifiedBy>
  <cp:lastPrinted>2018-02-26T14:34:18Z</cp:lastPrinted>
  <dcterms:created xsi:type="dcterms:W3CDTF">2017-02-18T19:09:15Z</dcterms:created>
  <dcterms:modified xsi:type="dcterms:W3CDTF">2018-02-26T14:35:03Z</dcterms:modified>
</cp:coreProperties>
</file>